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0019610\Documents\Moje dokumenty RG\Programy studiów\Program studiów 2019-20\Programy po ocenie Komisji Senackie 17-04-2019\EiT II\"/>
    </mc:Choice>
  </mc:AlternateContent>
  <bookViews>
    <workbookView xWindow="-15" yWindow="3720" windowWidth="20550" windowHeight="3765"/>
  </bookViews>
  <sheets>
    <sheet name="Arkusz1" sheetId="1" r:id="rId1"/>
  </sheets>
  <definedNames>
    <definedName name="_xlnm.Print_Area" localSheetId="0">Arkusz1!$A$1:$Y$39</definedName>
    <definedName name="_xlnm.Print_Titles" localSheetId="0">Arkusz1!$1:$7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1" l="1"/>
  <c r="G8" i="1" l="1"/>
  <c r="H8" i="1"/>
  <c r="I8" i="1"/>
  <c r="J8" i="1"/>
  <c r="F31" i="1" l="1"/>
  <c r="G31" i="1"/>
  <c r="H31" i="1"/>
  <c r="I31" i="1"/>
  <c r="J31" i="1"/>
  <c r="F32" i="1"/>
  <c r="G32" i="1"/>
  <c r="H32" i="1"/>
  <c r="I32" i="1"/>
  <c r="J32" i="1"/>
  <c r="F33" i="1"/>
  <c r="G33" i="1"/>
  <c r="H33" i="1"/>
  <c r="I33" i="1"/>
  <c r="J33" i="1"/>
  <c r="F34" i="1"/>
  <c r="G34" i="1"/>
  <c r="H34" i="1"/>
  <c r="I34" i="1"/>
  <c r="J34" i="1"/>
  <c r="C35" i="1" l="1"/>
  <c r="C39" i="1" s="1"/>
  <c r="F28" i="1"/>
  <c r="G28" i="1"/>
  <c r="H28" i="1"/>
  <c r="I28" i="1"/>
  <c r="J28" i="1"/>
  <c r="F29" i="1"/>
  <c r="G29" i="1"/>
  <c r="H29" i="1"/>
  <c r="I29" i="1"/>
  <c r="J29" i="1"/>
  <c r="F30" i="1"/>
  <c r="G30" i="1"/>
  <c r="H30" i="1"/>
  <c r="I30" i="1"/>
  <c r="J30" i="1"/>
  <c r="G27" i="1"/>
  <c r="H27" i="1"/>
  <c r="I27" i="1"/>
  <c r="J27" i="1"/>
  <c r="F27" i="1"/>
  <c r="F26" i="1"/>
  <c r="G26" i="1"/>
  <c r="H26" i="1"/>
  <c r="I26" i="1"/>
  <c r="J26" i="1"/>
  <c r="F25" i="1"/>
  <c r="G25" i="1"/>
  <c r="H25" i="1"/>
  <c r="I25" i="1"/>
  <c r="J25" i="1"/>
  <c r="G24" i="1"/>
  <c r="H24" i="1"/>
  <c r="I24" i="1"/>
  <c r="J24" i="1"/>
  <c r="F24" i="1"/>
  <c r="G23" i="1"/>
  <c r="H23" i="1"/>
  <c r="I23" i="1"/>
  <c r="J23" i="1"/>
  <c r="F19" i="1"/>
  <c r="G19" i="1"/>
  <c r="H19" i="1"/>
  <c r="I19" i="1"/>
  <c r="J19" i="1"/>
  <c r="F20" i="1"/>
  <c r="G20" i="1"/>
  <c r="H20" i="1"/>
  <c r="I20" i="1"/>
  <c r="J20" i="1"/>
  <c r="F21" i="1"/>
  <c r="G21" i="1"/>
  <c r="H21" i="1"/>
  <c r="I21" i="1"/>
  <c r="J21" i="1"/>
  <c r="F22" i="1"/>
  <c r="G22" i="1"/>
  <c r="H22" i="1"/>
  <c r="I22" i="1"/>
  <c r="J22" i="1"/>
  <c r="F23" i="1"/>
  <c r="G18" i="1"/>
  <c r="H18" i="1"/>
  <c r="I18" i="1"/>
  <c r="J18" i="1"/>
  <c r="F18" i="1"/>
  <c r="F10" i="1"/>
  <c r="G10" i="1"/>
  <c r="H10" i="1"/>
  <c r="I10" i="1"/>
  <c r="J10" i="1"/>
  <c r="F11" i="1"/>
  <c r="G11" i="1"/>
  <c r="H11" i="1"/>
  <c r="I11" i="1"/>
  <c r="J11" i="1"/>
  <c r="F12" i="1"/>
  <c r="G12" i="1"/>
  <c r="H12" i="1"/>
  <c r="I12" i="1"/>
  <c r="J12" i="1"/>
  <c r="F13" i="1"/>
  <c r="G13" i="1"/>
  <c r="H13" i="1"/>
  <c r="I13" i="1"/>
  <c r="J13" i="1"/>
  <c r="F14" i="1"/>
  <c r="G14" i="1"/>
  <c r="H14" i="1"/>
  <c r="I14" i="1"/>
  <c r="J14" i="1"/>
  <c r="F15" i="1"/>
  <c r="G15" i="1"/>
  <c r="H15" i="1"/>
  <c r="I15" i="1"/>
  <c r="J15" i="1"/>
  <c r="F16" i="1"/>
  <c r="G16" i="1"/>
  <c r="H16" i="1"/>
  <c r="I16" i="1"/>
  <c r="J16" i="1"/>
  <c r="F17" i="1"/>
  <c r="G17" i="1"/>
  <c r="H17" i="1"/>
  <c r="I17" i="1"/>
  <c r="J17" i="1"/>
  <c r="G9" i="1"/>
  <c r="H9" i="1"/>
  <c r="I9" i="1"/>
  <c r="J9" i="1"/>
  <c r="F9" i="1"/>
  <c r="F35" i="1" s="1"/>
  <c r="F39" i="1" s="1"/>
  <c r="G35" i="1" l="1"/>
  <c r="G39" i="1" s="1"/>
  <c r="J35" i="1"/>
  <c r="J39" i="1" s="1"/>
  <c r="I35" i="1"/>
  <c r="I39" i="1" s="1"/>
  <c r="H35" i="1"/>
  <c r="H39" i="1" s="1"/>
  <c r="E25" i="1"/>
  <c r="E26" i="1" l="1"/>
  <c r="D35" i="1" l="1"/>
  <c r="D39" i="1" s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E20" i="1"/>
  <c r="E21" i="1"/>
  <c r="E27" i="1"/>
  <c r="E22" i="1"/>
  <c r="E23" i="1"/>
  <c r="E24" i="1"/>
  <c r="E28" i="1"/>
  <c r="E29" i="1"/>
  <c r="E30" i="1"/>
  <c r="E31" i="1"/>
  <c r="E32" i="1"/>
  <c r="E33" i="1"/>
  <c r="E34" i="1"/>
  <c r="E13" i="1" l="1"/>
  <c r="E14" i="1"/>
  <c r="E15" i="1"/>
  <c r="E18" i="1"/>
  <c r="E17" i="1"/>
  <c r="U36" i="1"/>
  <c r="K36" i="1"/>
  <c r="E9" i="1"/>
  <c r="E10" i="1"/>
  <c r="E12" i="1"/>
  <c r="E11" i="1"/>
  <c r="E19" i="1"/>
  <c r="E16" i="1"/>
  <c r="P36" i="1"/>
  <c r="E35" i="1" l="1"/>
  <c r="E39" i="1" s="1"/>
</calcChain>
</file>

<file path=xl/comments1.xml><?xml version="1.0" encoding="utf-8"?>
<comments xmlns="http://schemas.openxmlformats.org/spreadsheetml/2006/main">
  <authors>
    <author>gdanilew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38"/>
          </rPr>
          <t>gdanilew:</t>
        </r>
        <r>
          <rPr>
            <sz val="9"/>
            <color indexed="81"/>
            <rFont val="Tahoma"/>
            <family val="2"/>
            <charset val="238"/>
          </rPr>
          <t xml:space="preserve">
15.03.2019
Numerical methods Przeniesione na I st. a z I st. wzięte Simulation techniques</t>
        </r>
      </text>
    </comment>
  </commentList>
</comments>
</file>

<file path=xl/sharedStrings.xml><?xml version="1.0" encoding="utf-8"?>
<sst xmlns="http://schemas.openxmlformats.org/spreadsheetml/2006/main" count="65" uniqueCount="48">
  <si>
    <t>ECTS</t>
  </si>
  <si>
    <t>Razem egzaminów w semestrze:</t>
  </si>
  <si>
    <t>Selected topics in mathematics</t>
  </si>
  <si>
    <t>Simulation techniques</t>
  </si>
  <si>
    <t>Information and coding theory</t>
  </si>
  <si>
    <t>Network management</t>
  </si>
  <si>
    <t>Mobile systems</t>
  </si>
  <si>
    <t>Multimedia systems</t>
  </si>
  <si>
    <t>Satellite navigation systems</t>
  </si>
  <si>
    <t>Optical fiber comm. Systems</t>
  </si>
  <si>
    <t>OHS (Occupational Health and Safety)</t>
  </si>
  <si>
    <t>Optimization  methods</t>
  </si>
  <si>
    <t>Telecommunication network design</t>
  </si>
  <si>
    <t>Programmable digital systems</t>
  </si>
  <si>
    <t>Advanced signal processing algorithm</t>
  </si>
  <si>
    <t>Diploma seminar</t>
  </si>
  <si>
    <t>Thesis submission</t>
  </si>
  <si>
    <t>Lectures</t>
  </si>
  <si>
    <t>Excercises</t>
  </si>
  <si>
    <t>Labs</t>
  </si>
  <si>
    <t>Projects</t>
  </si>
  <si>
    <t>Total</t>
  </si>
  <si>
    <t>General number of hours</t>
  </si>
  <si>
    <t>Semester 1</t>
  </si>
  <si>
    <t>DS.</t>
  </si>
  <si>
    <t>Semester 2</t>
  </si>
  <si>
    <t>Semester 3</t>
  </si>
  <si>
    <t>Course name</t>
  </si>
  <si>
    <t>No</t>
  </si>
  <si>
    <t>Kierunek: Electronics and Telecommunications</t>
  </si>
  <si>
    <t>Elective course 2.2
1.Digital technology of audio and speech
2.Wireless system design
3.Embedded systems</t>
  </si>
  <si>
    <t>Elective course 2.3
1.Networked surveillance systems
2.Programming of mobile terminal
3.Advanced coding techniques</t>
  </si>
  <si>
    <t>Elective course 3.1
1.Digital television
2.Optical Networks
3.Advanced data compression
4.Traffic control
5.Line of sight radio systems
6.Software defined and cognitive radio</t>
  </si>
  <si>
    <t>Elective course 3.2
1.Testing of digital systems
2.Synchronous hierarchy of digital systems
3.Advanced Programming Of Mobile Devices
4.Optimization of comm.. networks
5.4G wireless networks
6.Multimedia mobile applications</t>
  </si>
  <si>
    <t>Elective course 3.3
1.Design of systems with FPGA
2.Audio engineering
3.Switching Systems
4.IP Telephony
5.Security in wireless networks</t>
  </si>
  <si>
    <t>Razem godzin/tydzień:</t>
  </si>
  <si>
    <t>E.</t>
  </si>
  <si>
    <t>Elective Course in the Humanities or Social Science
1.Economics of Businesses
2.Interpersonal Communication</t>
  </si>
  <si>
    <t>Elective course 2.1
1.Security in communication networks
2.Electronics Computer Aided Design
3.Programming of AVR microcontrollers
4.Spread spectrum systems
5.Advanced programming in multimedia</t>
  </si>
  <si>
    <r>
      <rPr>
        <b/>
        <sz val="9"/>
        <color rgb="FF000000"/>
        <rFont val="Calibri"/>
        <family val="2"/>
        <charset val="238"/>
      </rPr>
      <t>Elective Course in Economic Science</t>
    </r>
    <r>
      <rPr>
        <sz val="9"/>
        <color rgb="FF000000"/>
        <rFont val="Calibri"/>
        <family val="2"/>
        <charset val="238"/>
      </rPr>
      <t xml:space="preserve">
1.Concepts and Tools of Modern Business Management
2. Business Negotiations</t>
    </r>
  </si>
  <si>
    <t xml:space="preserve">Elective course 3.0
1,Broadband Networks
2.Advanced transmission technics in wireless systems
3.IP-based video surveillance </t>
  </si>
  <si>
    <t>Internship (Practical placement)</t>
  </si>
  <si>
    <t>Workshop</t>
  </si>
  <si>
    <t>Data zatwierdzenia: RW 26-03-2019</t>
  </si>
  <si>
    <t>Rodzaj studiów: MSc in ICT(3)</t>
  </si>
  <si>
    <t>PLAN STUDIÓW: 2019/2020 ETE209; second cycle, stationary</t>
  </si>
  <si>
    <t>4(1)</t>
  </si>
  <si>
    <t>Foreign/Polish/English/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</si>
</sst>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Calibri"/>
      <family val="2"/>
      <charset val="238"/>
      <scheme val="minor"/>
    </font>
    <font>
      <sz val="10"/>
      <name val="Times New Roman CE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0"/>
      <color theme="5" tint="-0.249977111117893"/>
      <name val="Calibri"/>
      <family val="2"/>
      <charset val="238"/>
      <scheme val="minor"/>
    </font>
    <font>
      <sz val="10"/>
      <color theme="5" tint="-0.249977111117893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1" xfId="0" applyFill="1" applyBorder="1" applyAlignment="1"/>
    <xf numFmtId="0" fontId="0" fillId="0" borderId="0" xfId="0" applyFill="1" applyAlignment="1"/>
    <xf numFmtId="0" fontId="0" fillId="0" borderId="16" xfId="0" applyBorder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0" fontId="0" fillId="0" borderId="6" xfId="0" applyBorder="1" applyAlignment="1">
      <alignment textRotation="90"/>
    </xf>
    <xf numFmtId="0" fontId="0" fillId="0" borderId="1" xfId="0" applyBorder="1" applyAlignment="1">
      <alignment textRotation="90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textRotation="90"/>
    </xf>
    <xf numFmtId="0" fontId="0" fillId="0" borderId="5" xfId="0" applyBorder="1" applyAlignment="1">
      <alignment textRotation="90"/>
    </xf>
    <xf numFmtId="1" fontId="0" fillId="0" borderId="3" xfId="0" applyNumberFormat="1" applyBorder="1" applyAlignment="1">
      <alignment horizontal="right"/>
    </xf>
    <xf numFmtId="1" fontId="0" fillId="0" borderId="4" xfId="0" applyNumberFormat="1" applyBorder="1" applyAlignment="1">
      <alignment horizontal="right"/>
    </xf>
    <xf numFmtId="1" fontId="0" fillId="0" borderId="5" xfId="0" applyNumberFormat="1" applyBorder="1" applyAlignment="1">
      <alignment horizontal="right"/>
    </xf>
    <xf numFmtId="1" fontId="6" fillId="0" borderId="1" xfId="0" applyNumberFormat="1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3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5" xfId="0" applyFont="1" applyFill="1" applyBorder="1" applyAlignment="1" applyProtection="1">
      <protection locked="0"/>
    </xf>
    <xf numFmtId="0" fontId="8" fillId="0" borderId="16" xfId="0" applyFont="1" applyFill="1" applyBorder="1" applyAlignment="1"/>
    <xf numFmtId="0" fontId="9" fillId="0" borderId="6" xfId="0" applyFont="1" applyFill="1" applyBorder="1" applyAlignment="1"/>
    <xf numFmtId="0" fontId="9" fillId="0" borderId="17" xfId="0" applyFont="1" applyFill="1" applyBorder="1" applyAlignment="1"/>
    <xf numFmtId="0" fontId="10" fillId="0" borderId="4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center"/>
      <protection locked="0"/>
    </xf>
    <xf numFmtId="0" fontId="9" fillId="0" borderId="5" xfId="0" applyFont="1" applyFill="1" applyBorder="1" applyAlignment="1"/>
    <xf numFmtId="0" fontId="9" fillId="0" borderId="1" xfId="0" applyFont="1" applyFill="1" applyBorder="1" applyAlignment="1"/>
    <xf numFmtId="0" fontId="9" fillId="0" borderId="3" xfId="0" applyFont="1" applyFill="1" applyBorder="1" applyAlignment="1"/>
    <xf numFmtId="0" fontId="9" fillId="0" borderId="4" xfId="0" applyFont="1" applyFill="1" applyBorder="1" applyAlignment="1"/>
    <xf numFmtId="0" fontId="10" fillId="4" borderId="4" xfId="0" applyFont="1" applyFill="1" applyBorder="1" applyAlignment="1" applyProtection="1">
      <alignment horizontal="center"/>
      <protection locked="0"/>
    </xf>
    <xf numFmtId="0" fontId="11" fillId="0" borderId="4" xfId="0" applyFont="1" applyFill="1" applyBorder="1" applyAlignment="1" applyProtection="1">
      <alignment horizontal="center"/>
      <protection locked="0"/>
    </xf>
    <xf numFmtId="0" fontId="11" fillId="0" borderId="10" xfId="0" applyFont="1" applyFill="1" applyBorder="1" applyAlignment="1" applyProtection="1">
      <alignment horizontal="center"/>
      <protection locked="0"/>
    </xf>
    <xf numFmtId="0" fontId="11" fillId="0" borderId="11" xfId="0" applyFont="1" applyFill="1" applyBorder="1" applyAlignment="1" applyProtection="1">
      <alignment horizontal="center"/>
      <protection locked="0"/>
    </xf>
    <xf numFmtId="0" fontId="11" fillId="0" borderId="18" xfId="0" applyFont="1" applyFill="1" applyBorder="1" applyAlignment="1" applyProtection="1">
      <alignment horizontal="center"/>
      <protection locked="0"/>
    </xf>
    <xf numFmtId="0" fontId="11" fillId="0" borderId="19" xfId="0" applyFont="1" applyFill="1" applyBorder="1" applyAlignment="1" applyProtection="1">
      <alignment horizontal="center"/>
      <protection locked="0"/>
    </xf>
    <xf numFmtId="0" fontId="11" fillId="0" borderId="12" xfId="0" applyFont="1" applyFill="1" applyBorder="1" applyAlignment="1" applyProtection="1">
      <alignment horizontal="center"/>
      <protection locked="0"/>
    </xf>
    <xf numFmtId="0" fontId="11" fillId="0" borderId="13" xfId="0" applyFont="1" applyFill="1" applyBorder="1" applyAlignment="1" applyProtection="1">
      <alignment horizontal="center"/>
      <protection locked="0"/>
    </xf>
    <xf numFmtId="0" fontId="11" fillId="0" borderId="20" xfId="0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/>
    <xf numFmtId="0" fontId="9" fillId="0" borderId="11" xfId="0" applyFont="1" applyFill="1" applyBorder="1" applyAlignment="1"/>
    <xf numFmtId="0" fontId="7" fillId="0" borderId="15" xfId="0" applyFont="1" applyFill="1" applyBorder="1" applyAlignment="1" applyProtection="1">
      <alignment vertical="center"/>
      <protection locked="0"/>
    </xf>
    <xf numFmtId="0" fontId="10" fillId="4" borderId="4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/>
    <xf numFmtId="0" fontId="11" fillId="0" borderId="4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20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/>
    <xf numFmtId="0" fontId="9" fillId="0" borderId="8" xfId="0" applyFont="1" applyFill="1" applyBorder="1" applyAlignment="1"/>
    <xf numFmtId="0" fontId="6" fillId="0" borderId="6" xfId="0" applyFont="1" applyFill="1" applyBorder="1" applyAlignment="1"/>
    <xf numFmtId="0" fontId="6" fillId="0" borderId="1" xfId="0" applyFont="1" applyFill="1" applyBorder="1" applyAlignment="1"/>
    <xf numFmtId="0" fontId="6" fillId="4" borderId="4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/>
    <xf numFmtId="0" fontId="12" fillId="0" borderId="4" xfId="0" applyFont="1" applyFill="1" applyBorder="1" applyAlignment="1"/>
    <xf numFmtId="0" fontId="6" fillId="0" borderId="4" xfId="0" applyFont="1" applyFill="1" applyBorder="1" applyAlignment="1"/>
    <xf numFmtId="0" fontId="11" fillId="0" borderId="1" xfId="0" applyFont="1" applyFill="1" applyBorder="1" applyAlignment="1" applyProtection="1">
      <protection locked="0"/>
    </xf>
    <xf numFmtId="0" fontId="14" fillId="0" borderId="1" xfId="0" applyFont="1" applyFill="1" applyBorder="1" applyAlignment="1" applyProtection="1">
      <alignment vertical="top"/>
      <protection locked="0"/>
    </xf>
    <xf numFmtId="0" fontId="14" fillId="0" borderId="1" xfId="0" applyFont="1" applyFill="1" applyBorder="1" applyAlignment="1" applyProtection="1">
      <alignment vertical="top" wrapText="1"/>
      <protection locked="0"/>
    </xf>
    <xf numFmtId="0" fontId="14" fillId="0" borderId="1" xfId="0" applyFont="1" applyFill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0" fontId="17" fillId="0" borderId="16" xfId="0" applyFont="1" applyFill="1" applyBorder="1" applyAlignment="1"/>
    <xf numFmtId="0" fontId="18" fillId="0" borderId="6" xfId="0" applyFont="1" applyFill="1" applyBorder="1" applyAlignment="1"/>
    <xf numFmtId="0" fontId="0" fillId="0" borderId="1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1" fontId="0" fillId="0" borderId="1" xfId="0" applyNumberFormat="1" applyBorder="1"/>
    <xf numFmtId="0" fontId="0" fillId="0" borderId="17" xfId="0" applyBorder="1"/>
    <xf numFmtId="0" fontId="3" fillId="0" borderId="0" xfId="0" applyFont="1"/>
    <xf numFmtId="0" fontId="0" fillId="0" borderId="16" xfId="0" applyBorder="1"/>
    <xf numFmtId="0" fontId="10" fillId="4" borderId="6" xfId="0" applyFont="1" applyFill="1" applyBorder="1" applyAlignment="1" applyProtection="1">
      <alignment horizontal="center"/>
      <protection locked="0"/>
    </xf>
    <xf numFmtId="0" fontId="10" fillId="0" borderId="6" xfId="0" applyFont="1" applyFill="1" applyBorder="1" applyAlignment="1" applyProtection="1">
      <alignment horizontal="center"/>
      <protection locked="0"/>
    </xf>
    <xf numFmtId="0" fontId="10" fillId="4" borderId="6" xfId="0" applyFont="1" applyFill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>
      <alignment horizontal="right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1" fontId="0" fillId="0" borderId="6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1" fontId="0" fillId="0" borderId="4" xfId="0" applyNumberFormat="1" applyBorder="1" applyAlignment="1">
      <alignment horizontal="left"/>
    </xf>
    <xf numFmtId="1" fontId="0" fillId="0" borderId="6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5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topLeftCell="A28" zoomScaleNormal="100" workbookViewId="0">
      <selection activeCell="AA8" sqref="AA8"/>
    </sheetView>
  </sheetViews>
  <sheetFormatPr defaultRowHeight="15" x14ac:dyDescent="0.25"/>
  <cols>
    <col min="1" max="1" width="4.85546875" customWidth="1"/>
    <col min="2" max="2" width="46.7109375" customWidth="1"/>
    <col min="3" max="3" width="5.5703125" bestFit="1" customWidth="1"/>
    <col min="4" max="4" width="4.42578125" bestFit="1" customWidth="1"/>
    <col min="5" max="5" width="7.42578125" customWidth="1"/>
    <col min="6" max="8" width="6.140625" bestFit="1" customWidth="1"/>
    <col min="9" max="10" width="4.7109375" bestFit="1" customWidth="1"/>
    <col min="11" max="11" width="4" bestFit="1" customWidth="1"/>
    <col min="12" max="15" width="3.28515625" customWidth="1"/>
    <col min="16" max="16" width="4" bestFit="1" customWidth="1"/>
    <col min="17" max="25" width="3.28515625" customWidth="1"/>
  </cols>
  <sheetData>
    <row r="1" spans="1:25" x14ac:dyDescent="0.25">
      <c r="A1" t="s">
        <v>45</v>
      </c>
      <c r="C1" s="1"/>
    </row>
    <row r="2" spans="1:25" x14ac:dyDescent="0.25">
      <c r="A2" s="77" t="s">
        <v>43</v>
      </c>
      <c r="B2" s="2"/>
      <c r="C2" s="1"/>
    </row>
    <row r="3" spans="1:25" x14ac:dyDescent="0.25">
      <c r="A3" t="s">
        <v>44</v>
      </c>
      <c r="C3" s="1"/>
    </row>
    <row r="4" spans="1:25" x14ac:dyDescent="0.25">
      <c r="A4" s="3" t="s">
        <v>29</v>
      </c>
      <c r="B4" s="3"/>
      <c r="C4" s="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25">
      <c r="C5" s="1"/>
    </row>
    <row r="6" spans="1:25" x14ac:dyDescent="0.25">
      <c r="A6" s="103" t="s">
        <v>28</v>
      </c>
      <c r="B6" s="104" t="s">
        <v>27</v>
      </c>
      <c r="C6" s="105" t="s">
        <v>0</v>
      </c>
      <c r="D6" s="107" t="s">
        <v>36</v>
      </c>
      <c r="E6" s="98" t="s">
        <v>22</v>
      </c>
      <c r="F6" s="96"/>
      <c r="G6" s="96"/>
      <c r="H6" s="96"/>
      <c r="I6" s="96"/>
      <c r="J6" s="99"/>
      <c r="K6" s="95" t="s">
        <v>23</v>
      </c>
      <c r="L6" s="96"/>
      <c r="M6" s="96"/>
      <c r="N6" s="96"/>
      <c r="O6" s="97"/>
      <c r="P6" s="98" t="s">
        <v>25</v>
      </c>
      <c r="Q6" s="96"/>
      <c r="R6" s="96"/>
      <c r="S6" s="96"/>
      <c r="T6" s="99"/>
      <c r="U6" s="95" t="s">
        <v>26</v>
      </c>
      <c r="V6" s="96"/>
      <c r="W6" s="96"/>
      <c r="X6" s="96"/>
      <c r="Y6" s="97"/>
    </row>
    <row r="7" spans="1:25" ht="47.25" customHeight="1" x14ac:dyDescent="0.25">
      <c r="A7" s="103"/>
      <c r="B7" s="104"/>
      <c r="C7" s="106"/>
      <c r="D7" s="107"/>
      <c r="E7" s="7" t="s">
        <v>21</v>
      </c>
      <c r="F7" s="14" t="s">
        <v>17</v>
      </c>
      <c r="G7" s="12" t="s">
        <v>18</v>
      </c>
      <c r="H7" s="12" t="s">
        <v>19</v>
      </c>
      <c r="I7" s="12" t="s">
        <v>20</v>
      </c>
      <c r="J7" s="13" t="s">
        <v>24</v>
      </c>
      <c r="K7" s="14" t="s">
        <v>17</v>
      </c>
      <c r="L7" s="12" t="s">
        <v>18</v>
      </c>
      <c r="M7" s="12" t="s">
        <v>19</v>
      </c>
      <c r="N7" s="12" t="s">
        <v>20</v>
      </c>
      <c r="O7" s="15" t="s">
        <v>24</v>
      </c>
      <c r="P7" s="11" t="s">
        <v>17</v>
      </c>
      <c r="Q7" s="12" t="s">
        <v>18</v>
      </c>
      <c r="R7" s="12" t="s">
        <v>19</v>
      </c>
      <c r="S7" s="12" t="s">
        <v>20</v>
      </c>
      <c r="T7" s="13" t="s">
        <v>24</v>
      </c>
      <c r="U7" s="14" t="s">
        <v>17</v>
      </c>
      <c r="V7" s="12" t="s">
        <v>18</v>
      </c>
      <c r="W7" s="12" t="s">
        <v>19</v>
      </c>
      <c r="X7" s="12" t="s">
        <v>20</v>
      </c>
      <c r="Y7" s="15" t="s">
        <v>24</v>
      </c>
    </row>
    <row r="8" spans="1:25" s="6" customFormat="1" x14ac:dyDescent="0.25">
      <c r="A8" s="5">
        <v>1</v>
      </c>
      <c r="B8" s="67" t="s">
        <v>10</v>
      </c>
      <c r="C8" s="19">
        <v>0</v>
      </c>
      <c r="D8" s="27"/>
      <c r="E8" s="28">
        <v>4</v>
      </c>
      <c r="F8" s="37">
        <v>4</v>
      </c>
      <c r="G8" s="29">
        <f t="shared" ref="G8" si="0">L8*15</f>
        <v>0</v>
      </c>
      <c r="H8" s="29">
        <f t="shared" ref="H8" si="1">M8*15</f>
        <v>0</v>
      </c>
      <c r="I8" s="29">
        <f t="shared" ref="I8" si="2">N8*15</f>
        <v>0</v>
      </c>
      <c r="J8" s="30">
        <f t="shared" ref="J8" si="3">O8*15</f>
        <v>0</v>
      </c>
      <c r="K8" s="37" t="s">
        <v>46</v>
      </c>
      <c r="L8" s="35"/>
      <c r="M8" s="35"/>
      <c r="N8" s="35"/>
      <c r="O8" s="34"/>
      <c r="P8" s="29"/>
      <c r="Q8" s="35"/>
      <c r="R8" s="35"/>
      <c r="S8" s="35"/>
      <c r="T8" s="36"/>
      <c r="U8" s="37"/>
      <c r="V8" s="35"/>
      <c r="W8" s="35"/>
      <c r="X8" s="35"/>
      <c r="Y8" s="34"/>
    </row>
    <row r="9" spans="1:25" s="6" customFormat="1" x14ac:dyDescent="0.25">
      <c r="A9" s="5">
        <v>2</v>
      </c>
      <c r="B9" s="69" t="s">
        <v>2</v>
      </c>
      <c r="C9" s="19">
        <v>5</v>
      </c>
      <c r="D9" s="27">
        <v>1</v>
      </c>
      <c r="E9" s="28">
        <f t="shared" ref="E9:E34" si="4">SUM(F9:J9)</f>
        <v>90</v>
      </c>
      <c r="F9" s="37">
        <f>K9*15</f>
        <v>45</v>
      </c>
      <c r="G9" s="29">
        <f t="shared" ref="G9:J9" si="5">L9*15</f>
        <v>45</v>
      </c>
      <c r="H9" s="29">
        <f t="shared" si="5"/>
        <v>0</v>
      </c>
      <c r="I9" s="29">
        <f t="shared" si="5"/>
        <v>0</v>
      </c>
      <c r="J9" s="30">
        <f t="shared" si="5"/>
        <v>0</v>
      </c>
      <c r="K9" s="38">
        <v>3</v>
      </c>
      <c r="L9" s="32">
        <v>3</v>
      </c>
      <c r="M9" s="32"/>
      <c r="N9" s="32"/>
      <c r="O9" s="34"/>
      <c r="P9" s="42"/>
      <c r="Q9" s="40"/>
      <c r="R9" s="41"/>
      <c r="S9" s="35"/>
      <c r="T9" s="36"/>
      <c r="U9" s="37"/>
      <c r="V9" s="35"/>
      <c r="W9" s="35"/>
      <c r="X9" s="35"/>
      <c r="Y9" s="34"/>
    </row>
    <row r="10" spans="1:25" s="6" customFormat="1" x14ac:dyDescent="0.25">
      <c r="A10" s="5">
        <v>3</v>
      </c>
      <c r="B10" s="67" t="s">
        <v>3</v>
      </c>
      <c r="C10" s="20">
        <v>3</v>
      </c>
      <c r="D10" s="27"/>
      <c r="E10" s="28">
        <f t="shared" si="4"/>
        <v>30</v>
      </c>
      <c r="F10" s="37">
        <f t="shared" ref="F10:F17" si="6">K10*15</f>
        <v>15</v>
      </c>
      <c r="G10" s="29">
        <f t="shared" ref="G10:G17" si="7">L10*15</f>
        <v>15</v>
      </c>
      <c r="H10" s="29">
        <f t="shared" ref="H10:H17" si="8">M10*15</f>
        <v>0</v>
      </c>
      <c r="I10" s="29">
        <f t="shared" ref="I10:I17" si="9">N10*15</f>
        <v>0</v>
      </c>
      <c r="J10" s="30">
        <f t="shared" ref="J10:J17" si="10">O10*15</f>
        <v>0</v>
      </c>
      <c r="K10" s="31">
        <v>1</v>
      </c>
      <c r="L10" s="32">
        <v>1</v>
      </c>
      <c r="M10" s="32"/>
      <c r="N10" s="32"/>
      <c r="O10" s="34"/>
      <c r="P10" s="43"/>
      <c r="Q10" s="44"/>
      <c r="R10" s="45"/>
      <c r="S10" s="35"/>
      <c r="T10" s="36"/>
      <c r="U10" s="39"/>
      <c r="V10" s="33"/>
      <c r="W10" s="46"/>
      <c r="X10" s="47"/>
      <c r="Y10" s="34"/>
    </row>
    <row r="11" spans="1:25" s="6" customFormat="1" x14ac:dyDescent="0.25">
      <c r="A11" s="5">
        <v>4</v>
      </c>
      <c r="B11" s="67" t="s">
        <v>47</v>
      </c>
      <c r="C11" s="19">
        <v>2</v>
      </c>
      <c r="D11" s="27"/>
      <c r="E11" s="28">
        <f t="shared" si="4"/>
        <v>30</v>
      </c>
      <c r="F11" s="37">
        <f t="shared" si="6"/>
        <v>0</v>
      </c>
      <c r="G11" s="29">
        <f t="shared" si="7"/>
        <v>30</v>
      </c>
      <c r="H11" s="29">
        <f t="shared" si="8"/>
        <v>0</v>
      </c>
      <c r="I11" s="29">
        <f t="shared" si="9"/>
        <v>0</v>
      </c>
      <c r="J11" s="30">
        <f t="shared" si="10"/>
        <v>0</v>
      </c>
      <c r="K11" s="31"/>
      <c r="L11" s="32">
        <v>2</v>
      </c>
      <c r="M11" s="32"/>
      <c r="N11" s="32"/>
      <c r="O11" s="34"/>
      <c r="P11" s="29"/>
      <c r="Q11" s="35"/>
      <c r="R11" s="35"/>
      <c r="S11" s="35"/>
      <c r="T11" s="36"/>
      <c r="U11" s="39"/>
      <c r="V11" s="33"/>
      <c r="W11" s="46"/>
      <c r="X11" s="48"/>
      <c r="Y11" s="34"/>
    </row>
    <row r="12" spans="1:25" s="6" customFormat="1" x14ac:dyDescent="0.25">
      <c r="A12" s="5">
        <v>5</v>
      </c>
      <c r="B12" s="67" t="s">
        <v>4</v>
      </c>
      <c r="C12" s="20">
        <v>4</v>
      </c>
      <c r="D12" s="27">
        <v>1</v>
      </c>
      <c r="E12" s="28">
        <f t="shared" si="4"/>
        <v>60</v>
      </c>
      <c r="F12" s="37">
        <f t="shared" si="6"/>
        <v>30</v>
      </c>
      <c r="G12" s="29">
        <f t="shared" si="7"/>
        <v>30</v>
      </c>
      <c r="H12" s="29">
        <f t="shared" si="8"/>
        <v>0</v>
      </c>
      <c r="I12" s="29">
        <f t="shared" si="9"/>
        <v>0</v>
      </c>
      <c r="J12" s="30">
        <f t="shared" si="10"/>
        <v>0</v>
      </c>
      <c r="K12" s="38">
        <v>2</v>
      </c>
      <c r="L12" s="32">
        <v>2</v>
      </c>
      <c r="M12" s="32"/>
      <c r="N12" s="32"/>
      <c r="O12" s="34"/>
      <c r="P12" s="29"/>
      <c r="Q12" s="35"/>
      <c r="R12" s="35"/>
      <c r="S12" s="35"/>
      <c r="T12" s="36"/>
      <c r="U12" s="39"/>
      <c r="V12" s="33"/>
      <c r="W12" s="46"/>
      <c r="X12" s="48"/>
      <c r="Y12" s="34"/>
    </row>
    <row r="13" spans="1:25" s="6" customFormat="1" x14ac:dyDescent="0.25">
      <c r="A13" s="5">
        <v>6</v>
      </c>
      <c r="B13" s="67" t="s">
        <v>5</v>
      </c>
      <c r="C13" s="21">
        <v>3</v>
      </c>
      <c r="D13" s="49">
        <v>1</v>
      </c>
      <c r="E13" s="28">
        <f t="shared" si="4"/>
        <v>45</v>
      </c>
      <c r="F13" s="37">
        <f t="shared" si="6"/>
        <v>15</v>
      </c>
      <c r="G13" s="29">
        <f t="shared" si="7"/>
        <v>15</v>
      </c>
      <c r="H13" s="29">
        <f t="shared" si="8"/>
        <v>15</v>
      </c>
      <c r="I13" s="29">
        <f t="shared" si="9"/>
        <v>0</v>
      </c>
      <c r="J13" s="30">
        <f t="shared" si="10"/>
        <v>0</v>
      </c>
      <c r="K13" s="50">
        <v>1</v>
      </c>
      <c r="L13" s="51">
        <v>1</v>
      </c>
      <c r="M13" s="51">
        <v>1</v>
      </c>
      <c r="N13" s="51"/>
      <c r="O13" s="34"/>
      <c r="P13" s="29"/>
      <c r="Q13" s="52"/>
      <c r="R13" s="35"/>
      <c r="S13" s="35"/>
      <c r="T13" s="36"/>
      <c r="U13" s="53"/>
      <c r="V13" s="54"/>
      <c r="W13" s="55"/>
      <c r="X13" s="56"/>
      <c r="Y13" s="57"/>
    </row>
    <row r="14" spans="1:25" s="6" customFormat="1" x14ac:dyDescent="0.25">
      <c r="A14" s="5">
        <v>7</v>
      </c>
      <c r="B14" s="67" t="s">
        <v>6</v>
      </c>
      <c r="C14" s="20">
        <v>3</v>
      </c>
      <c r="D14" s="27">
        <v>1</v>
      </c>
      <c r="E14" s="28">
        <f t="shared" si="4"/>
        <v>45</v>
      </c>
      <c r="F14" s="37">
        <f t="shared" si="6"/>
        <v>30</v>
      </c>
      <c r="G14" s="29">
        <f t="shared" si="7"/>
        <v>15</v>
      </c>
      <c r="H14" s="29">
        <f t="shared" si="8"/>
        <v>0</v>
      </c>
      <c r="I14" s="29">
        <f t="shared" si="9"/>
        <v>0</v>
      </c>
      <c r="J14" s="30">
        <f t="shared" si="10"/>
        <v>0</v>
      </c>
      <c r="K14" s="38">
        <v>2</v>
      </c>
      <c r="L14" s="32">
        <v>1</v>
      </c>
      <c r="M14" s="32"/>
      <c r="N14" s="32"/>
      <c r="O14" s="34"/>
      <c r="P14" s="58"/>
      <c r="Q14" s="59"/>
      <c r="R14" s="59"/>
      <c r="S14" s="35"/>
      <c r="T14" s="36"/>
      <c r="U14" s="39"/>
      <c r="V14" s="33"/>
      <c r="W14" s="33"/>
      <c r="X14" s="35"/>
      <c r="Y14" s="34"/>
    </row>
    <row r="15" spans="1:25" s="6" customFormat="1" x14ac:dyDescent="0.25">
      <c r="A15" s="5">
        <v>8</v>
      </c>
      <c r="B15" s="67" t="s">
        <v>7</v>
      </c>
      <c r="C15" s="22">
        <v>2</v>
      </c>
      <c r="D15" s="27"/>
      <c r="E15" s="28">
        <f t="shared" si="4"/>
        <v>30</v>
      </c>
      <c r="F15" s="37">
        <f t="shared" si="6"/>
        <v>15</v>
      </c>
      <c r="G15" s="29">
        <f t="shared" si="7"/>
        <v>0</v>
      </c>
      <c r="H15" s="29">
        <f t="shared" si="8"/>
        <v>15</v>
      </c>
      <c r="I15" s="29">
        <f t="shared" si="9"/>
        <v>0</v>
      </c>
      <c r="J15" s="30">
        <f t="shared" si="10"/>
        <v>0</v>
      </c>
      <c r="K15" s="31">
        <v>1</v>
      </c>
      <c r="L15" s="32"/>
      <c r="M15" s="32">
        <v>1</v>
      </c>
      <c r="N15" s="32"/>
      <c r="O15" s="34"/>
      <c r="P15" s="58"/>
      <c r="Q15" s="59"/>
      <c r="R15" s="59"/>
      <c r="S15" s="35"/>
      <c r="T15" s="36"/>
      <c r="U15" s="39"/>
      <c r="V15" s="33"/>
      <c r="W15" s="33"/>
      <c r="X15" s="35"/>
      <c r="Y15" s="34"/>
    </row>
    <row r="16" spans="1:25" s="6" customFormat="1" x14ac:dyDescent="0.25">
      <c r="A16" s="5">
        <v>9</v>
      </c>
      <c r="B16" s="67" t="s">
        <v>8</v>
      </c>
      <c r="C16" s="20">
        <v>2</v>
      </c>
      <c r="D16" s="27"/>
      <c r="E16" s="28">
        <f t="shared" si="4"/>
        <v>30</v>
      </c>
      <c r="F16" s="37">
        <f t="shared" si="6"/>
        <v>30</v>
      </c>
      <c r="G16" s="29">
        <f t="shared" si="7"/>
        <v>0</v>
      </c>
      <c r="H16" s="29">
        <f t="shared" si="8"/>
        <v>0</v>
      </c>
      <c r="I16" s="29">
        <f t="shared" si="9"/>
        <v>0</v>
      </c>
      <c r="J16" s="30">
        <f t="shared" si="10"/>
        <v>0</v>
      </c>
      <c r="K16" s="31">
        <v>2</v>
      </c>
      <c r="L16" s="32"/>
      <c r="M16" s="32"/>
      <c r="N16" s="32"/>
      <c r="O16" s="34"/>
      <c r="P16" s="58"/>
      <c r="Q16" s="59"/>
      <c r="R16" s="59"/>
      <c r="S16" s="35"/>
      <c r="T16" s="34"/>
      <c r="U16" s="39"/>
      <c r="V16" s="33"/>
      <c r="W16" s="33"/>
      <c r="X16" s="35"/>
      <c r="Y16" s="34"/>
    </row>
    <row r="17" spans="1:25" s="6" customFormat="1" x14ac:dyDescent="0.25">
      <c r="A17" s="5">
        <v>10</v>
      </c>
      <c r="B17" s="67" t="s">
        <v>9</v>
      </c>
      <c r="C17" s="20">
        <v>3</v>
      </c>
      <c r="D17" s="27">
        <v>1</v>
      </c>
      <c r="E17" s="28">
        <f t="shared" si="4"/>
        <v>45</v>
      </c>
      <c r="F17" s="37">
        <f t="shared" si="6"/>
        <v>30</v>
      </c>
      <c r="G17" s="29">
        <f t="shared" si="7"/>
        <v>0</v>
      </c>
      <c r="H17" s="29">
        <f t="shared" si="8"/>
        <v>15</v>
      </c>
      <c r="I17" s="29">
        <f t="shared" si="9"/>
        <v>0</v>
      </c>
      <c r="J17" s="30">
        <f t="shared" si="10"/>
        <v>0</v>
      </c>
      <c r="K17" s="60">
        <v>2</v>
      </c>
      <c r="L17" s="61"/>
      <c r="M17" s="61">
        <v>1</v>
      </c>
      <c r="N17" s="61"/>
      <c r="O17" s="34"/>
      <c r="P17" s="29"/>
      <c r="Q17" s="59"/>
      <c r="R17" s="35"/>
      <c r="S17" s="35"/>
      <c r="T17" s="34"/>
      <c r="U17" s="37"/>
      <c r="V17" s="35"/>
      <c r="W17" s="35"/>
      <c r="X17" s="35"/>
      <c r="Y17" s="34"/>
    </row>
    <row r="18" spans="1:25" s="6" customFormat="1" ht="36" x14ac:dyDescent="0.25">
      <c r="A18" s="5">
        <v>11</v>
      </c>
      <c r="B18" s="70" t="s">
        <v>37</v>
      </c>
      <c r="C18" s="19">
        <v>2</v>
      </c>
      <c r="D18" s="27"/>
      <c r="E18" s="28">
        <f t="shared" si="4"/>
        <v>30</v>
      </c>
      <c r="F18" s="37">
        <f>P18*15</f>
        <v>30</v>
      </c>
      <c r="G18" s="29">
        <f t="shared" ref="G18:J18" si="11">Q18*15</f>
        <v>0</v>
      </c>
      <c r="H18" s="29">
        <f t="shared" si="11"/>
        <v>0</v>
      </c>
      <c r="I18" s="29">
        <f t="shared" si="11"/>
        <v>0</v>
      </c>
      <c r="J18" s="30">
        <f t="shared" si="11"/>
        <v>0</v>
      </c>
      <c r="K18" s="37"/>
      <c r="L18" s="35"/>
      <c r="M18" s="35"/>
      <c r="N18" s="35"/>
      <c r="O18" s="34"/>
      <c r="P18" s="80">
        <v>2</v>
      </c>
      <c r="Q18" s="32"/>
      <c r="R18" s="32"/>
      <c r="S18" s="32"/>
      <c r="T18" s="34"/>
      <c r="U18" s="37"/>
      <c r="V18" s="35"/>
      <c r="W18" s="35"/>
      <c r="X18" s="35"/>
      <c r="Y18" s="34"/>
    </row>
    <row r="19" spans="1:25" s="6" customFormat="1" x14ac:dyDescent="0.25">
      <c r="A19" s="5">
        <v>12</v>
      </c>
      <c r="B19" s="67" t="s">
        <v>11</v>
      </c>
      <c r="C19" s="20">
        <v>2</v>
      </c>
      <c r="D19" s="27"/>
      <c r="E19" s="28">
        <f t="shared" si="4"/>
        <v>30</v>
      </c>
      <c r="F19" s="37">
        <f t="shared" ref="F19:F23" si="12">P19*15</f>
        <v>15</v>
      </c>
      <c r="G19" s="29">
        <f t="shared" ref="G19:G24" si="13">Q19*15</f>
        <v>0</v>
      </c>
      <c r="H19" s="29">
        <f t="shared" ref="H19:H24" si="14">R19*15</f>
        <v>15</v>
      </c>
      <c r="I19" s="29">
        <f t="shared" ref="I19:I24" si="15">S19*15</f>
        <v>0</v>
      </c>
      <c r="J19" s="30">
        <f t="shared" ref="J19:J24" si="16">T19*15</f>
        <v>0</v>
      </c>
      <c r="K19" s="37"/>
      <c r="L19" s="35"/>
      <c r="M19" s="35"/>
      <c r="N19" s="35"/>
      <c r="O19" s="34"/>
      <c r="P19" s="83">
        <v>1</v>
      </c>
      <c r="Q19" s="51"/>
      <c r="R19" s="51">
        <v>1</v>
      </c>
      <c r="S19" s="51"/>
      <c r="T19" s="36"/>
      <c r="U19" s="37"/>
      <c r="V19" s="35"/>
      <c r="W19" s="35"/>
      <c r="X19" s="35"/>
      <c r="Y19" s="34"/>
    </row>
    <row r="20" spans="1:25" s="6" customFormat="1" x14ac:dyDescent="0.25">
      <c r="A20" s="5">
        <v>13</v>
      </c>
      <c r="B20" s="69" t="s">
        <v>12</v>
      </c>
      <c r="C20" s="20">
        <v>3</v>
      </c>
      <c r="D20" s="63">
        <v>1</v>
      </c>
      <c r="E20" s="28">
        <f t="shared" si="4"/>
        <v>45</v>
      </c>
      <c r="F20" s="37">
        <f t="shared" si="12"/>
        <v>30</v>
      </c>
      <c r="G20" s="29">
        <f t="shared" si="13"/>
        <v>15</v>
      </c>
      <c r="H20" s="29">
        <f t="shared" si="14"/>
        <v>0</v>
      </c>
      <c r="I20" s="29">
        <f t="shared" si="15"/>
        <v>0</v>
      </c>
      <c r="J20" s="30">
        <f t="shared" si="16"/>
        <v>0</v>
      </c>
      <c r="K20" s="37"/>
      <c r="L20" s="35"/>
      <c r="M20" s="35"/>
      <c r="N20" s="35"/>
      <c r="O20" s="34"/>
      <c r="P20" s="79">
        <v>2</v>
      </c>
      <c r="Q20" s="32">
        <v>1</v>
      </c>
      <c r="R20" s="32"/>
      <c r="S20" s="32"/>
      <c r="T20" s="36"/>
      <c r="U20" s="64"/>
      <c r="V20" s="52"/>
      <c r="W20" s="52"/>
      <c r="X20" s="35"/>
      <c r="Y20" s="34"/>
    </row>
    <row r="21" spans="1:25" s="6" customFormat="1" x14ac:dyDescent="0.25">
      <c r="A21" s="5">
        <v>14</v>
      </c>
      <c r="B21" s="67" t="s">
        <v>13</v>
      </c>
      <c r="C21" s="20">
        <v>3</v>
      </c>
      <c r="D21" s="63">
        <v>1</v>
      </c>
      <c r="E21" s="28">
        <f t="shared" si="4"/>
        <v>45</v>
      </c>
      <c r="F21" s="37">
        <f t="shared" si="12"/>
        <v>15</v>
      </c>
      <c r="G21" s="29">
        <f t="shared" si="13"/>
        <v>0</v>
      </c>
      <c r="H21" s="29">
        <f t="shared" si="14"/>
        <v>30</v>
      </c>
      <c r="I21" s="29">
        <f t="shared" si="15"/>
        <v>0</v>
      </c>
      <c r="J21" s="30">
        <f t="shared" si="16"/>
        <v>0</v>
      </c>
      <c r="K21" s="37"/>
      <c r="L21" s="35"/>
      <c r="M21" s="35"/>
      <c r="N21" s="35"/>
      <c r="O21" s="34"/>
      <c r="P21" s="79">
        <v>1</v>
      </c>
      <c r="Q21" s="32"/>
      <c r="R21" s="32">
        <v>2</v>
      </c>
      <c r="S21" s="32"/>
      <c r="T21" s="36"/>
      <c r="U21" s="65"/>
      <c r="V21" s="59"/>
      <c r="W21" s="59"/>
      <c r="X21" s="35"/>
      <c r="Y21" s="34"/>
    </row>
    <row r="22" spans="1:25" s="6" customFormat="1" x14ac:dyDescent="0.25">
      <c r="A22" s="5">
        <v>15</v>
      </c>
      <c r="B22" s="67" t="s">
        <v>14</v>
      </c>
      <c r="C22" s="23">
        <v>4</v>
      </c>
      <c r="D22" s="63">
        <v>1</v>
      </c>
      <c r="E22" s="28">
        <f t="shared" si="4"/>
        <v>60</v>
      </c>
      <c r="F22" s="37">
        <f t="shared" si="12"/>
        <v>30</v>
      </c>
      <c r="G22" s="29">
        <f t="shared" si="13"/>
        <v>30</v>
      </c>
      <c r="H22" s="29">
        <f t="shared" si="14"/>
        <v>0</v>
      </c>
      <c r="I22" s="29">
        <f t="shared" si="15"/>
        <v>0</v>
      </c>
      <c r="J22" s="30">
        <f t="shared" si="16"/>
        <v>0</v>
      </c>
      <c r="K22" s="37"/>
      <c r="L22" s="35"/>
      <c r="M22" s="35"/>
      <c r="N22" s="35"/>
      <c r="O22" s="34"/>
      <c r="P22" s="81">
        <v>2</v>
      </c>
      <c r="Q22" s="51">
        <v>2</v>
      </c>
      <c r="R22" s="51"/>
      <c r="S22" s="51"/>
      <c r="T22" s="36"/>
      <c r="U22" s="37"/>
      <c r="V22" s="35"/>
      <c r="W22" s="35"/>
      <c r="X22" s="35"/>
      <c r="Y22" s="34"/>
    </row>
    <row r="23" spans="1:25" s="6" customFormat="1" x14ac:dyDescent="0.25">
      <c r="A23" s="5">
        <v>16</v>
      </c>
      <c r="B23" s="68" t="s">
        <v>42</v>
      </c>
      <c r="C23" s="23">
        <v>2</v>
      </c>
      <c r="D23" s="63"/>
      <c r="E23" s="28">
        <f t="shared" si="4"/>
        <v>30</v>
      </c>
      <c r="F23" s="37">
        <f t="shared" si="12"/>
        <v>0</v>
      </c>
      <c r="G23" s="29">
        <f t="shared" si="13"/>
        <v>0</v>
      </c>
      <c r="H23" s="29">
        <f t="shared" si="14"/>
        <v>0</v>
      </c>
      <c r="I23" s="29">
        <f t="shared" si="15"/>
        <v>30</v>
      </c>
      <c r="J23" s="30">
        <f t="shared" si="16"/>
        <v>0</v>
      </c>
      <c r="K23" s="37"/>
      <c r="L23" s="35"/>
      <c r="M23" s="35"/>
      <c r="N23" s="35"/>
      <c r="O23" s="34"/>
      <c r="P23" s="80"/>
      <c r="Q23" s="32"/>
      <c r="R23" s="32"/>
      <c r="S23" s="32">
        <v>2</v>
      </c>
      <c r="T23" s="36"/>
      <c r="U23" s="37"/>
      <c r="V23" s="35"/>
      <c r="W23" s="35"/>
      <c r="X23" s="35"/>
      <c r="Y23" s="34"/>
    </row>
    <row r="24" spans="1:25" s="6" customFormat="1" ht="72" x14ac:dyDescent="0.25">
      <c r="A24" s="5">
        <v>17</v>
      </c>
      <c r="B24" s="68" t="s">
        <v>38</v>
      </c>
      <c r="C24" s="24">
        <v>5</v>
      </c>
      <c r="D24" s="63">
        <v>1</v>
      </c>
      <c r="E24" s="28">
        <f t="shared" si="4"/>
        <v>60</v>
      </c>
      <c r="F24" s="37">
        <f t="shared" ref="F24" si="17">P24*15</f>
        <v>30</v>
      </c>
      <c r="G24" s="29">
        <f t="shared" si="13"/>
        <v>0</v>
      </c>
      <c r="H24" s="29">
        <f t="shared" si="14"/>
        <v>30</v>
      </c>
      <c r="I24" s="29">
        <f t="shared" si="15"/>
        <v>0</v>
      </c>
      <c r="J24" s="30">
        <f t="shared" si="16"/>
        <v>0</v>
      </c>
      <c r="K24" s="37"/>
      <c r="L24" s="35"/>
      <c r="M24" s="35"/>
      <c r="N24" s="35"/>
      <c r="O24" s="34"/>
      <c r="P24" s="79">
        <v>2</v>
      </c>
      <c r="Q24" s="32"/>
      <c r="R24" s="32">
        <v>2</v>
      </c>
      <c r="S24" s="35"/>
      <c r="T24" s="36"/>
      <c r="U24" s="37"/>
      <c r="V24" s="35"/>
      <c r="W24" s="35"/>
      <c r="X24" s="35"/>
      <c r="Y24" s="34"/>
    </row>
    <row r="25" spans="1:25" s="6" customFormat="1" ht="48" x14ac:dyDescent="0.25">
      <c r="A25" s="5">
        <v>18</v>
      </c>
      <c r="B25" s="68" t="s">
        <v>30</v>
      </c>
      <c r="C25" s="25">
        <v>5</v>
      </c>
      <c r="D25" s="63">
        <v>1</v>
      </c>
      <c r="E25" s="28">
        <f t="shared" ref="E25" si="18">SUM(F25:J25)</f>
        <v>60</v>
      </c>
      <c r="F25" s="37">
        <f t="shared" ref="F25" si="19">P25*15</f>
        <v>30</v>
      </c>
      <c r="G25" s="29">
        <f t="shared" ref="G25" si="20">Q25*15</f>
        <v>0</v>
      </c>
      <c r="H25" s="29">
        <f t="shared" ref="H25" si="21">R25*15</f>
        <v>30</v>
      </c>
      <c r="I25" s="29">
        <f t="shared" ref="I25" si="22">S25*15</f>
        <v>0</v>
      </c>
      <c r="J25" s="30">
        <f t="shared" ref="J25" si="23">T25*15</f>
        <v>0</v>
      </c>
      <c r="K25" s="37"/>
      <c r="L25" s="35"/>
      <c r="M25" s="35"/>
      <c r="N25" s="35"/>
      <c r="O25" s="34"/>
      <c r="P25" s="79">
        <v>2</v>
      </c>
      <c r="Q25" s="32"/>
      <c r="R25" s="32">
        <v>2</v>
      </c>
      <c r="S25" s="35"/>
      <c r="T25" s="36"/>
      <c r="U25" s="65"/>
      <c r="V25" s="35"/>
      <c r="W25" s="35"/>
      <c r="X25" s="35"/>
      <c r="Y25" s="34"/>
    </row>
    <row r="26" spans="1:25" s="6" customFormat="1" ht="48" x14ac:dyDescent="0.25">
      <c r="A26" s="5">
        <v>19</v>
      </c>
      <c r="B26" s="68" t="s">
        <v>31</v>
      </c>
      <c r="C26" s="24">
        <v>4</v>
      </c>
      <c r="D26" s="63"/>
      <c r="E26" s="28">
        <f t="shared" ref="E26" si="24">SUM(F26:J26)</f>
        <v>60</v>
      </c>
      <c r="F26" s="37">
        <f t="shared" ref="F26" si="25">P26*15</f>
        <v>30</v>
      </c>
      <c r="G26" s="29">
        <f t="shared" ref="G26" si="26">Q26*15</f>
        <v>15</v>
      </c>
      <c r="H26" s="29">
        <f t="shared" ref="H26" si="27">R26*15</f>
        <v>15</v>
      </c>
      <c r="I26" s="29">
        <f t="shared" ref="I26" si="28">S26*15</f>
        <v>0</v>
      </c>
      <c r="J26" s="30">
        <f t="shared" ref="J26" si="29">T26*15</f>
        <v>0</v>
      </c>
      <c r="K26" s="37"/>
      <c r="L26" s="35"/>
      <c r="M26" s="35"/>
      <c r="N26" s="35"/>
      <c r="O26" s="34"/>
      <c r="P26" s="80">
        <v>2</v>
      </c>
      <c r="Q26" s="32">
        <v>1</v>
      </c>
      <c r="R26" s="32">
        <v>1</v>
      </c>
      <c r="S26" s="35"/>
      <c r="T26" s="36"/>
      <c r="U26" s="37"/>
      <c r="V26" s="35"/>
      <c r="W26" s="35"/>
      <c r="X26" s="35"/>
      <c r="Y26" s="34"/>
    </row>
    <row r="27" spans="1:25" s="6" customFormat="1" ht="50.25" customHeight="1" x14ac:dyDescent="0.25">
      <c r="A27" s="5">
        <v>20</v>
      </c>
      <c r="B27" s="68" t="s">
        <v>40</v>
      </c>
      <c r="C27" s="22">
        <v>3</v>
      </c>
      <c r="D27" s="63"/>
      <c r="E27" s="28">
        <f>SUM(F27:J27)</f>
        <v>30</v>
      </c>
      <c r="F27" s="37">
        <f>U27*15</f>
        <v>15</v>
      </c>
      <c r="G27" s="29">
        <f t="shared" ref="G27:J27" si="30">V27*15</f>
        <v>0</v>
      </c>
      <c r="H27" s="29">
        <f t="shared" si="30"/>
        <v>15</v>
      </c>
      <c r="I27" s="29">
        <f t="shared" si="30"/>
        <v>0</v>
      </c>
      <c r="J27" s="30">
        <f t="shared" si="30"/>
        <v>0</v>
      </c>
      <c r="K27" s="37"/>
      <c r="L27" s="35"/>
      <c r="M27" s="35"/>
      <c r="N27" s="35"/>
      <c r="O27" s="34"/>
      <c r="P27" s="29"/>
      <c r="Q27" s="35"/>
      <c r="R27" s="35"/>
      <c r="S27" s="35"/>
      <c r="T27" s="36"/>
      <c r="U27" s="31">
        <v>1</v>
      </c>
      <c r="V27" s="32"/>
      <c r="W27" s="32">
        <v>1</v>
      </c>
      <c r="X27" s="35"/>
      <c r="Y27" s="34"/>
    </row>
    <row r="28" spans="1:25" s="6" customFormat="1" ht="84" x14ac:dyDescent="0.25">
      <c r="A28" s="5">
        <v>21</v>
      </c>
      <c r="B28" s="68" t="s">
        <v>32</v>
      </c>
      <c r="C28" s="25">
        <v>4</v>
      </c>
      <c r="D28" s="63">
        <v>1</v>
      </c>
      <c r="E28" s="28">
        <f t="shared" si="4"/>
        <v>45</v>
      </c>
      <c r="F28" s="37">
        <f t="shared" ref="F28:F30" si="31">U28*15</f>
        <v>30</v>
      </c>
      <c r="G28" s="29">
        <f t="shared" ref="G28:G30" si="32">V28*15</f>
        <v>0</v>
      </c>
      <c r="H28" s="29">
        <f t="shared" ref="H28:H30" si="33">W28*15</f>
        <v>0</v>
      </c>
      <c r="I28" s="29">
        <f t="shared" ref="I28:I30" si="34">X28*15</f>
        <v>15</v>
      </c>
      <c r="J28" s="30">
        <f t="shared" ref="J28:J30" si="35">Y28*15</f>
        <v>0</v>
      </c>
      <c r="K28" s="37"/>
      <c r="L28" s="35"/>
      <c r="M28" s="35"/>
      <c r="N28" s="35"/>
      <c r="O28" s="34"/>
      <c r="P28" s="29"/>
      <c r="Q28" s="35"/>
      <c r="R28" s="35"/>
      <c r="S28" s="35"/>
      <c r="T28" s="36"/>
      <c r="U28" s="50">
        <v>2</v>
      </c>
      <c r="V28" s="51"/>
      <c r="W28" s="51"/>
      <c r="X28" s="51">
        <v>1</v>
      </c>
      <c r="Y28" s="34"/>
    </row>
    <row r="29" spans="1:25" s="6" customFormat="1" ht="84" x14ac:dyDescent="0.25">
      <c r="A29" s="5">
        <v>22</v>
      </c>
      <c r="B29" s="68" t="s">
        <v>33</v>
      </c>
      <c r="C29" s="25">
        <v>4</v>
      </c>
      <c r="D29" s="63">
        <v>1</v>
      </c>
      <c r="E29" s="28">
        <f t="shared" si="4"/>
        <v>45</v>
      </c>
      <c r="F29" s="37">
        <f t="shared" si="31"/>
        <v>30</v>
      </c>
      <c r="G29" s="29">
        <f t="shared" si="32"/>
        <v>0</v>
      </c>
      <c r="H29" s="29">
        <f t="shared" si="33"/>
        <v>15</v>
      </c>
      <c r="I29" s="29">
        <f t="shared" si="34"/>
        <v>0</v>
      </c>
      <c r="J29" s="30">
        <f t="shared" si="35"/>
        <v>0</v>
      </c>
      <c r="K29" s="37"/>
      <c r="L29" s="35"/>
      <c r="M29" s="35"/>
      <c r="N29" s="35"/>
      <c r="O29" s="34"/>
      <c r="P29" s="29"/>
      <c r="Q29" s="35"/>
      <c r="R29" s="35"/>
      <c r="S29" s="35"/>
      <c r="T29" s="36"/>
      <c r="U29" s="38">
        <v>2</v>
      </c>
      <c r="V29" s="32"/>
      <c r="W29" s="32">
        <v>1</v>
      </c>
      <c r="X29" s="35"/>
      <c r="Y29" s="34"/>
    </row>
    <row r="30" spans="1:25" s="6" customFormat="1" ht="72" x14ac:dyDescent="0.25">
      <c r="A30" s="5">
        <v>23</v>
      </c>
      <c r="B30" s="68" t="s">
        <v>34</v>
      </c>
      <c r="C30" s="25">
        <v>4</v>
      </c>
      <c r="D30" s="63"/>
      <c r="E30" s="28">
        <f t="shared" si="4"/>
        <v>45</v>
      </c>
      <c r="F30" s="37">
        <f t="shared" si="31"/>
        <v>15</v>
      </c>
      <c r="G30" s="29">
        <f t="shared" si="32"/>
        <v>0</v>
      </c>
      <c r="H30" s="29">
        <f t="shared" si="33"/>
        <v>30</v>
      </c>
      <c r="I30" s="29">
        <f t="shared" si="34"/>
        <v>0</v>
      </c>
      <c r="J30" s="30">
        <f t="shared" si="35"/>
        <v>0</v>
      </c>
      <c r="K30" s="37"/>
      <c r="L30" s="35"/>
      <c r="M30" s="35"/>
      <c r="N30" s="35"/>
      <c r="O30" s="34"/>
      <c r="P30" s="29"/>
      <c r="Q30" s="35"/>
      <c r="R30" s="35"/>
      <c r="S30" s="35"/>
      <c r="T30" s="36"/>
      <c r="U30" s="31">
        <v>1</v>
      </c>
      <c r="V30" s="32"/>
      <c r="W30" s="32">
        <v>2</v>
      </c>
      <c r="X30" s="35"/>
      <c r="Y30" s="34"/>
    </row>
    <row r="31" spans="1:25" s="6" customFormat="1" ht="39.75" customHeight="1" x14ac:dyDescent="0.25">
      <c r="A31" s="5">
        <v>24</v>
      </c>
      <c r="B31" s="68" t="s">
        <v>39</v>
      </c>
      <c r="C31" s="26">
        <v>3</v>
      </c>
      <c r="D31" s="63"/>
      <c r="E31" s="28">
        <f t="shared" si="4"/>
        <v>30</v>
      </c>
      <c r="F31" s="37">
        <f t="shared" ref="F31:F34" si="36">U31*15</f>
        <v>15</v>
      </c>
      <c r="G31" s="29">
        <f t="shared" ref="G31:G34" si="37">V31*15</f>
        <v>15</v>
      </c>
      <c r="H31" s="29">
        <f t="shared" ref="H31:H34" si="38">W31*15</f>
        <v>0</v>
      </c>
      <c r="I31" s="29">
        <f t="shared" ref="I31:I34" si="39">X31*15</f>
        <v>0</v>
      </c>
      <c r="J31" s="30">
        <f t="shared" ref="J31:J34" si="40">Y31*15</f>
        <v>0</v>
      </c>
      <c r="K31" s="37"/>
      <c r="L31" s="35"/>
      <c r="M31" s="35"/>
      <c r="N31" s="35"/>
      <c r="O31" s="34"/>
      <c r="P31" s="29"/>
      <c r="Q31" s="35"/>
      <c r="R31" s="35"/>
      <c r="S31" s="35"/>
      <c r="T31" s="36"/>
      <c r="U31" s="31">
        <v>1</v>
      </c>
      <c r="V31" s="32">
        <v>1</v>
      </c>
      <c r="W31" s="32"/>
      <c r="X31" s="32"/>
      <c r="Y31" s="34"/>
    </row>
    <row r="32" spans="1:25" s="6" customFormat="1" x14ac:dyDescent="0.25">
      <c r="A32" s="5">
        <v>25</v>
      </c>
      <c r="B32" s="67" t="s">
        <v>15</v>
      </c>
      <c r="C32" s="25">
        <v>12</v>
      </c>
      <c r="D32" s="63"/>
      <c r="E32" s="28">
        <f t="shared" si="4"/>
        <v>15</v>
      </c>
      <c r="F32" s="37">
        <f t="shared" si="36"/>
        <v>0</v>
      </c>
      <c r="G32" s="29">
        <f t="shared" si="37"/>
        <v>0</v>
      </c>
      <c r="H32" s="29">
        <f t="shared" si="38"/>
        <v>0</v>
      </c>
      <c r="I32" s="29">
        <f t="shared" si="39"/>
        <v>0</v>
      </c>
      <c r="J32" s="30">
        <f t="shared" si="40"/>
        <v>15</v>
      </c>
      <c r="K32" s="37"/>
      <c r="L32" s="35"/>
      <c r="M32" s="35"/>
      <c r="N32" s="35"/>
      <c r="O32" s="34"/>
      <c r="P32" s="29"/>
      <c r="Q32" s="35"/>
      <c r="R32" s="35"/>
      <c r="S32" s="35"/>
      <c r="T32" s="36"/>
      <c r="U32" s="31"/>
      <c r="V32" s="32"/>
      <c r="W32" s="32"/>
      <c r="X32" s="32"/>
      <c r="Y32" s="34">
        <v>1</v>
      </c>
    </row>
    <row r="33" spans="1:25" s="6" customFormat="1" x14ac:dyDescent="0.25">
      <c r="A33" s="5">
        <v>26</v>
      </c>
      <c r="B33" s="67" t="s">
        <v>16</v>
      </c>
      <c r="C33" s="26">
        <v>0</v>
      </c>
      <c r="D33" s="63"/>
      <c r="E33" s="28">
        <f t="shared" si="4"/>
        <v>0</v>
      </c>
      <c r="F33" s="37">
        <f t="shared" si="36"/>
        <v>0</v>
      </c>
      <c r="G33" s="29">
        <f t="shared" si="37"/>
        <v>0</v>
      </c>
      <c r="H33" s="29">
        <f t="shared" si="38"/>
        <v>0</v>
      </c>
      <c r="I33" s="29">
        <f t="shared" si="39"/>
        <v>0</v>
      </c>
      <c r="J33" s="30">
        <f t="shared" si="40"/>
        <v>0</v>
      </c>
      <c r="K33" s="37"/>
      <c r="L33" s="35"/>
      <c r="M33" s="35"/>
      <c r="N33" s="35"/>
      <c r="O33" s="34"/>
      <c r="P33" s="29"/>
      <c r="Q33" s="35"/>
      <c r="R33" s="35"/>
      <c r="S33" s="35"/>
      <c r="T33" s="36"/>
      <c r="U33" s="31"/>
      <c r="V33" s="32"/>
      <c r="W33" s="32"/>
      <c r="X33" s="32"/>
      <c r="Y33" s="34">
        <v>0</v>
      </c>
    </row>
    <row r="34" spans="1:25" s="6" customFormat="1" x14ac:dyDescent="0.25">
      <c r="A34" s="5"/>
      <c r="B34" s="66"/>
      <c r="C34" s="26"/>
      <c r="D34" s="63"/>
      <c r="E34" s="28">
        <f t="shared" si="4"/>
        <v>0</v>
      </c>
      <c r="F34" s="37">
        <f t="shared" si="36"/>
        <v>0</v>
      </c>
      <c r="G34" s="29">
        <f t="shared" si="37"/>
        <v>0</v>
      </c>
      <c r="H34" s="29">
        <f t="shared" si="38"/>
        <v>0</v>
      </c>
      <c r="I34" s="29">
        <f t="shared" si="39"/>
        <v>0</v>
      </c>
      <c r="J34" s="30">
        <f t="shared" si="40"/>
        <v>0</v>
      </c>
      <c r="K34" s="37"/>
      <c r="L34" s="35"/>
      <c r="M34" s="35"/>
      <c r="N34" s="35"/>
      <c r="O34" s="34"/>
      <c r="P34" s="29"/>
      <c r="Q34" s="35"/>
      <c r="R34" s="35"/>
      <c r="S34" s="35"/>
      <c r="T34" s="36"/>
      <c r="U34" s="37"/>
      <c r="V34" s="35"/>
      <c r="W34" s="35"/>
      <c r="X34" s="35"/>
      <c r="Y34" s="34"/>
    </row>
    <row r="35" spans="1:25" x14ac:dyDescent="0.25">
      <c r="A35" s="74"/>
      <c r="B35" s="73" t="s">
        <v>21</v>
      </c>
      <c r="C35" s="10">
        <f>SUM(C9:C34)</f>
        <v>87</v>
      </c>
      <c r="D35" s="8">
        <f>SUM(D9:D34)</f>
        <v>12</v>
      </c>
      <c r="E35" s="9">
        <f t="shared" ref="E35:J35" si="41">SUM(E8:E34)</f>
        <v>1039</v>
      </c>
      <c r="F35" s="9">
        <f t="shared" si="41"/>
        <v>529</v>
      </c>
      <c r="G35" s="9">
        <f t="shared" si="41"/>
        <v>225</v>
      </c>
      <c r="H35" s="9">
        <f t="shared" si="41"/>
        <v>225</v>
      </c>
      <c r="I35" s="9">
        <f t="shared" si="41"/>
        <v>45</v>
      </c>
      <c r="J35" s="82">
        <f t="shared" si="41"/>
        <v>15</v>
      </c>
      <c r="K35" s="17">
        <f>SUM(K9:K34)</f>
        <v>14</v>
      </c>
      <c r="L35" s="8">
        <f t="shared" ref="L35:Y35" si="42">SUM(L9:L34)</f>
        <v>10</v>
      </c>
      <c r="M35" s="8">
        <f t="shared" si="42"/>
        <v>3</v>
      </c>
      <c r="N35" s="8">
        <f t="shared" si="42"/>
        <v>0</v>
      </c>
      <c r="O35" s="18">
        <f t="shared" si="42"/>
        <v>0</v>
      </c>
      <c r="P35" s="84">
        <f t="shared" si="42"/>
        <v>14</v>
      </c>
      <c r="Q35" s="8">
        <f t="shared" si="42"/>
        <v>4</v>
      </c>
      <c r="R35" s="8">
        <f t="shared" si="42"/>
        <v>8</v>
      </c>
      <c r="S35" s="8">
        <f t="shared" si="42"/>
        <v>2</v>
      </c>
      <c r="T35" s="16">
        <f t="shared" si="42"/>
        <v>0</v>
      </c>
      <c r="U35" s="17">
        <f t="shared" si="42"/>
        <v>7</v>
      </c>
      <c r="V35" s="8">
        <f t="shared" si="42"/>
        <v>1</v>
      </c>
      <c r="W35" s="8">
        <f t="shared" si="42"/>
        <v>4</v>
      </c>
      <c r="X35" s="8">
        <f t="shared" si="42"/>
        <v>1</v>
      </c>
      <c r="Y35" s="18">
        <f t="shared" si="42"/>
        <v>1</v>
      </c>
    </row>
    <row r="36" spans="1:25" x14ac:dyDescent="0.25">
      <c r="A36" s="85" t="s">
        <v>35</v>
      </c>
      <c r="B36" s="85"/>
      <c r="C36" s="85"/>
      <c r="D36" s="85"/>
      <c r="E36" s="85"/>
      <c r="F36" s="85"/>
      <c r="G36" s="85"/>
      <c r="H36" s="85"/>
      <c r="I36" s="85"/>
      <c r="J36" s="86"/>
      <c r="K36" s="100">
        <f>SUM(K35:O35)</f>
        <v>27</v>
      </c>
      <c r="L36" s="88"/>
      <c r="M36" s="88"/>
      <c r="N36" s="88"/>
      <c r="O36" s="89"/>
      <c r="P36" s="101">
        <f>SUM(P35:T35)</f>
        <v>28</v>
      </c>
      <c r="Q36" s="88"/>
      <c r="R36" s="88"/>
      <c r="S36" s="88"/>
      <c r="T36" s="102"/>
      <c r="U36" s="100">
        <f>SUM(U35:Y35)</f>
        <v>14</v>
      </c>
      <c r="V36" s="88"/>
      <c r="W36" s="88"/>
      <c r="X36" s="88"/>
      <c r="Y36" s="89"/>
    </row>
    <row r="37" spans="1:25" x14ac:dyDescent="0.25">
      <c r="A37" s="85" t="s">
        <v>1</v>
      </c>
      <c r="B37" s="85"/>
      <c r="C37" s="85"/>
      <c r="D37" s="85"/>
      <c r="E37" s="85"/>
      <c r="F37" s="85"/>
      <c r="G37" s="85"/>
      <c r="H37" s="85"/>
      <c r="I37" s="85"/>
      <c r="J37" s="86"/>
      <c r="K37" s="87">
        <v>5</v>
      </c>
      <c r="L37" s="88"/>
      <c r="M37" s="88"/>
      <c r="N37" s="88"/>
      <c r="O37" s="89"/>
      <c r="P37" s="90">
        <v>5</v>
      </c>
      <c r="Q37" s="91"/>
      <c r="R37" s="91"/>
      <c r="S37" s="91"/>
      <c r="T37" s="92"/>
      <c r="U37" s="93">
        <v>2</v>
      </c>
      <c r="V37" s="91"/>
      <c r="W37" s="91"/>
      <c r="X37" s="91"/>
      <c r="Y37" s="94"/>
    </row>
    <row r="38" spans="1:25" s="6" customFormat="1" x14ac:dyDescent="0.25">
      <c r="A38" s="5">
        <v>27</v>
      </c>
      <c r="B38" s="67" t="s">
        <v>41</v>
      </c>
      <c r="C38" s="19">
        <v>3</v>
      </c>
      <c r="D38" s="27"/>
      <c r="E38" s="71">
        <v>160</v>
      </c>
      <c r="F38" s="72"/>
      <c r="G38" s="29"/>
      <c r="H38" s="29"/>
      <c r="I38" s="29"/>
      <c r="J38" s="29"/>
      <c r="K38" s="62"/>
      <c r="L38" s="61"/>
      <c r="M38" s="61"/>
      <c r="N38" s="61"/>
      <c r="O38" s="36"/>
      <c r="P38" s="37"/>
      <c r="Q38" s="59"/>
      <c r="R38" s="35"/>
      <c r="S38" s="35"/>
      <c r="T38" s="34"/>
      <c r="U38" s="37"/>
      <c r="V38" s="35"/>
      <c r="W38" s="35"/>
      <c r="X38" s="35"/>
      <c r="Y38" s="34"/>
    </row>
    <row r="39" spans="1:25" x14ac:dyDescent="0.25">
      <c r="A39" s="74"/>
      <c r="B39" s="73" t="s">
        <v>21</v>
      </c>
      <c r="C39" s="75">
        <f>C35+C38</f>
        <v>90</v>
      </c>
      <c r="D39" s="75">
        <f t="shared" ref="D39:J39" si="43">D35+D38</f>
        <v>12</v>
      </c>
      <c r="E39" s="75">
        <f t="shared" si="43"/>
        <v>1199</v>
      </c>
      <c r="F39" s="75">
        <f t="shared" si="43"/>
        <v>529</v>
      </c>
      <c r="G39" s="75">
        <f t="shared" si="43"/>
        <v>225</v>
      </c>
      <c r="H39" s="75">
        <f t="shared" si="43"/>
        <v>225</v>
      </c>
      <c r="I39" s="75">
        <f t="shared" si="43"/>
        <v>45</v>
      </c>
      <c r="J39" s="75">
        <f t="shared" si="43"/>
        <v>15</v>
      </c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8"/>
    </row>
  </sheetData>
  <mergeCells count="16">
    <mergeCell ref="A37:J37"/>
    <mergeCell ref="K37:O37"/>
    <mergeCell ref="P37:T37"/>
    <mergeCell ref="U37:Y37"/>
    <mergeCell ref="K6:O6"/>
    <mergeCell ref="P6:T6"/>
    <mergeCell ref="U6:Y6"/>
    <mergeCell ref="E6:J6"/>
    <mergeCell ref="A36:J36"/>
    <mergeCell ref="K36:O36"/>
    <mergeCell ref="P36:T36"/>
    <mergeCell ref="U36:Y36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74" fitToHeight="2" orientation="landscape" r:id="rId1"/>
  <headerFooter>
    <oddHeader>&amp;LPOLITECHNIKA POZNAŃSKA
WYDZIAŁ ELEKTRONIKI I TELEKOMUNIKACJI</oddHeader>
    <oddFooter>Strona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Grześkowiak</dc:creator>
  <cp:lastModifiedBy>Renata Grześkowiak</cp:lastModifiedBy>
  <cp:lastPrinted>2019-03-28T13:34:48Z</cp:lastPrinted>
  <dcterms:created xsi:type="dcterms:W3CDTF">2019-03-25T10:30:05Z</dcterms:created>
  <dcterms:modified xsi:type="dcterms:W3CDTF">2019-05-17T05:32:48Z</dcterms:modified>
</cp:coreProperties>
</file>